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5" windowWidth="23250" windowHeight="96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</definedNames>
  <calcPr calcId="145621"/>
</workbook>
</file>

<file path=xl/calcChain.xml><?xml version="1.0" encoding="utf-8"?>
<calcChain xmlns="http://schemas.openxmlformats.org/spreadsheetml/2006/main">
  <c r="L37" i="1" l="1"/>
  <c r="J37" i="1"/>
  <c r="H37" i="1"/>
  <c r="G37" i="1"/>
  <c r="E37" i="1"/>
  <c r="J21" i="1" l="1"/>
  <c r="D15" i="1"/>
  <c r="C15" i="1"/>
  <c r="E17" i="1"/>
  <c r="G17" i="1"/>
  <c r="K15" i="1" l="1"/>
  <c r="I15" i="1"/>
  <c r="L11" i="1"/>
  <c r="L12" i="1"/>
  <c r="L14" i="1"/>
  <c r="L16" i="1"/>
  <c r="L17" i="1"/>
  <c r="L19" i="1"/>
  <c r="L20" i="1"/>
  <c r="L21" i="1"/>
  <c r="L23" i="1"/>
  <c r="L24" i="1"/>
  <c r="L25" i="1"/>
  <c r="L30" i="1"/>
  <c r="L31" i="1"/>
  <c r="L32" i="1"/>
  <c r="L36" i="1"/>
  <c r="L43" i="1"/>
  <c r="L44" i="1"/>
  <c r="L45" i="1"/>
  <c r="J11" i="1"/>
  <c r="J12" i="1"/>
  <c r="J14" i="1"/>
  <c r="J16" i="1"/>
  <c r="J17" i="1"/>
  <c r="J19" i="1"/>
  <c r="J20" i="1"/>
  <c r="J23" i="1"/>
  <c r="J24" i="1"/>
  <c r="J25" i="1"/>
  <c r="J30" i="1"/>
  <c r="J31" i="1"/>
  <c r="J32" i="1"/>
  <c r="J36" i="1"/>
  <c r="J43" i="1"/>
  <c r="J44" i="1"/>
  <c r="J45" i="1"/>
  <c r="H11" i="1"/>
  <c r="H12" i="1"/>
  <c r="H14" i="1"/>
  <c r="H16" i="1"/>
  <c r="H17" i="1"/>
  <c r="H19" i="1"/>
  <c r="H20" i="1"/>
  <c r="H21" i="1"/>
  <c r="H23" i="1"/>
  <c r="H24" i="1"/>
  <c r="H25" i="1"/>
  <c r="H30" i="1"/>
  <c r="H31" i="1"/>
  <c r="H32" i="1"/>
  <c r="H36" i="1"/>
  <c r="H43" i="1"/>
  <c r="H44" i="1"/>
  <c r="H45" i="1"/>
  <c r="G11" i="1"/>
  <c r="G12" i="1"/>
  <c r="G14" i="1"/>
  <c r="G16" i="1"/>
  <c r="G19" i="1"/>
  <c r="G20" i="1"/>
  <c r="G21" i="1"/>
  <c r="G23" i="1"/>
  <c r="G24" i="1"/>
  <c r="G25" i="1"/>
  <c r="G30" i="1"/>
  <c r="G31" i="1"/>
  <c r="G32" i="1"/>
  <c r="G36" i="1"/>
  <c r="G43" i="1"/>
  <c r="G44" i="1"/>
  <c r="G45" i="1"/>
  <c r="E26" i="1" l="1"/>
  <c r="F15" i="1"/>
  <c r="L28" i="1"/>
  <c r="K22" i="1"/>
  <c r="I22" i="1"/>
  <c r="K18" i="1"/>
  <c r="I18" i="1"/>
  <c r="K13" i="1"/>
  <c r="I13" i="1"/>
  <c r="K10" i="1"/>
  <c r="I10" i="1"/>
  <c r="C22" i="1"/>
  <c r="C18" i="1"/>
  <c r="C13" i="1"/>
  <c r="C10" i="1"/>
  <c r="L10" i="1" l="1"/>
  <c r="L15" i="1"/>
  <c r="L22" i="1"/>
  <c r="L35" i="1"/>
  <c r="L13" i="1"/>
  <c r="L18" i="1"/>
  <c r="L27" i="1"/>
  <c r="L29" i="1"/>
  <c r="H15" i="1"/>
  <c r="J15" i="1"/>
  <c r="G15" i="1"/>
  <c r="K9" i="1"/>
  <c r="I9" i="1"/>
  <c r="C9" i="1"/>
  <c r="L9" i="1" l="1"/>
  <c r="L34" i="1"/>
  <c r="C8" i="1"/>
  <c r="K8" i="1"/>
  <c r="I8" i="1"/>
  <c r="L8" i="1" l="1"/>
  <c r="E11" i="1"/>
  <c r="E12" i="1"/>
  <c r="E14" i="1"/>
  <c r="E16" i="1"/>
  <c r="E19" i="1"/>
  <c r="E20" i="1"/>
  <c r="E21" i="1"/>
  <c r="E23" i="1"/>
  <c r="E24" i="1"/>
  <c r="E36" i="1"/>
  <c r="E43" i="1"/>
  <c r="E44" i="1"/>
  <c r="E45" i="1"/>
  <c r="F22" i="1" l="1"/>
  <c r="D22" i="1"/>
  <c r="F18" i="1"/>
  <c r="D18" i="1"/>
  <c r="F13" i="1"/>
  <c r="D13" i="1"/>
  <c r="F10" i="1"/>
  <c r="D10" i="1"/>
  <c r="G27" i="1" l="1"/>
  <c r="H27" i="1"/>
  <c r="J27" i="1"/>
  <c r="H29" i="1"/>
  <c r="G29" i="1"/>
  <c r="J29" i="1"/>
  <c r="H28" i="1"/>
  <c r="G28" i="1"/>
  <c r="J28" i="1"/>
  <c r="H35" i="1"/>
  <c r="G35" i="1"/>
  <c r="J35" i="1"/>
  <c r="J22" i="1"/>
  <c r="H22" i="1"/>
  <c r="G22" i="1"/>
  <c r="J18" i="1"/>
  <c r="H18" i="1"/>
  <c r="G18" i="1"/>
  <c r="G13" i="1"/>
  <c r="H13" i="1"/>
  <c r="J13" i="1"/>
  <c r="H10" i="1"/>
  <c r="J10" i="1"/>
  <c r="G10" i="1"/>
  <c r="E35" i="1"/>
  <c r="E32" i="1"/>
  <c r="E31" i="1"/>
  <c r="E30" i="1"/>
  <c r="E29" i="1"/>
  <c r="E28" i="1"/>
  <c r="E27" i="1"/>
  <c r="E25" i="1"/>
  <c r="E22" i="1"/>
  <c r="E18" i="1"/>
  <c r="E15" i="1"/>
  <c r="E13" i="1"/>
  <c r="E10" i="1"/>
  <c r="F9" i="1"/>
  <c r="D9" i="1"/>
  <c r="H34" i="1" l="1"/>
  <c r="G34" i="1"/>
  <c r="J34" i="1"/>
  <c r="J9" i="1"/>
  <c r="H9" i="1"/>
  <c r="G9" i="1"/>
  <c r="F8" i="1"/>
  <c r="E34" i="1"/>
  <c r="D8" i="1"/>
  <c r="E9" i="1"/>
  <c r="J8" i="1" l="1"/>
  <c r="G8" i="1"/>
  <c r="H8" i="1"/>
  <c r="E8" i="1"/>
</calcChain>
</file>

<file path=xl/sharedStrings.xml><?xml version="1.0" encoding="utf-8"?>
<sst xmlns="http://schemas.openxmlformats.org/spreadsheetml/2006/main" count="92" uniqueCount="92">
  <si>
    <t>Наименование показателя</t>
  </si>
  <si>
    <t>Код вида доходов бюджетов по статьям классификации доходов бюджетов</t>
  </si>
  <si>
    <t>ДОХОДЫ БЮДЖЕТА ВСЕГО, в том числе:</t>
  </si>
  <si>
    <t>НАЛОГОВЫЕ И НЕНАЛОГОВЫЕ ДОХОДЫ</t>
  </si>
  <si>
    <t xml:space="preserve"> 1 00 00000 00 0000 000</t>
  </si>
  <si>
    <t>НАЛОГИ НА ПРИБЫЛЬ, ДОХОДЫ</t>
  </si>
  <si>
    <t xml:space="preserve"> 1 01 00000 00 0000 000</t>
  </si>
  <si>
    <t>Налог на прибыль организаций</t>
  </si>
  <si>
    <t>1 01 01000 00 0000 110</t>
  </si>
  <si>
    <t>Налог на доходы физических лиц</t>
  </si>
  <si>
    <t>1 01 02000 01 0000 110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</si>
  <si>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</si>
  <si>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</si>
  <si>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</si>
  <si>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1 03 02000 01 0000 110</t>
  </si>
  <si>
    <t>НАЛОГИ НА СОВОКУПНЫЙ ДОХОД</t>
  </si>
  <si>
    <t>1 05 00000 00 0000 000</t>
  </si>
  <si>
    <t>Налог, взимаемый в связи с применением упрощенной системы налогообложения</t>
  </si>
  <si>
    <t>1 05 01000 00 0000 110</t>
  </si>
  <si>
    <t>НАЛОГИ НА ИМУЩЕСТВО</t>
  </si>
  <si>
    <t>1 06 00000 00 0000 000</t>
  </si>
  <si>
    <t>Налог на имущество организаций</t>
  </si>
  <si>
    <t>1 06 02000 02 0000 110</t>
  </si>
  <si>
    <t>Транспортный налог</t>
  </si>
  <si>
    <t>1 06 04000 02 0000 110</t>
  </si>
  <si>
    <t>Налог на игорный бизнес</t>
  </si>
  <si>
    <t>1 06 05000 02 0000 110</t>
  </si>
  <si>
    <t>НАЛОГИ, СБОРЫ И РЕГУЛЯРНЫЕ ПЛАТЕЖИ ЗА ПОЛЬЗОВАНИЕ ПРИРОДНЫМИ РЕСУРСАМИ</t>
  </si>
  <si>
    <t>1 07 00000 00 0000 000</t>
  </si>
  <si>
    <t>Налог на добычу полезных ископаемых</t>
  </si>
  <si>
    <t>1 07 01000 01 0000 110</t>
  </si>
  <si>
    <t>Сборы за пользование объектами животного мира и за пользование объектами водных биологических ресурсов</t>
  </si>
  <si>
    <t>1 07 04000 01 0000 110</t>
  </si>
  <si>
    <t>ГОСУДАРСТВЕННАЯ ПОШЛИНА</t>
  </si>
  <si>
    <t>1 08 00000 00 0000 000</t>
  </si>
  <si>
    <t>ЗАДОЛЖЕННОСТЬ И ПЕРЕРАСЧЕТЫ ПО ОТМЕНЕННЫМ НАЛОГАМ, СБОРАМ И ИНЫМ ОБЯЗАТЕЛЬНЫМ ПЛАТЕЖАМ</t>
  </si>
  <si>
    <t>1 09 00000 00 0000 000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</si>
  <si>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</si>
  <si>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</si>
  <si>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</si>
  <si>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</si>
  <si>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ДОХОДЫ ОТ ОКАЗАНИЯ ПЛАТНЫХ УСЛУГ (РАБОТ) И КОМПЕНСАЦИИ ЗАТРАТ ГОСУДАРСТВА</t>
  </si>
  <si>
    <t>1 13 00000 00 0000 000</t>
  </si>
  <si>
    <t>ДОХОДЫ ОТ ПРОДАЖИ МАТЕРИАЛЬНЫХ И НЕМАТЕРИАЛЬНЫХ АКТИВОВ</t>
  </si>
  <si>
    <t>1 14 00000 00 0000 000</t>
  </si>
  <si>
    <t>АДМИНИСТРАТИВНЫЕ ПЛАТЕЖИ И СБОРЫ</t>
  </si>
  <si>
    <t>1 15 00000 00 0000 000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</si>
  <si>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</si>
  <si>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</si>
  <si>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</si>
  <si>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</si>
  <si>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БЕЗВОЗМЕЗДНЫЕ ПОСТУПЛЕНИЯ</t>
  </si>
  <si>
    <t>2 00 00000 00 0000 000</t>
  </si>
  <si>
    <t xml:space="preserve">БЕЗВОЗМЕЗДНЫЕ ПОСТУПЛЕНИЯ ОТ ДРУГИХ БЮДЖЕТОВ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</si>
  <si>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</si>
  <si>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</si>
  <si>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</si>
  <si>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2 02 00000 00 0000 150</t>
  </si>
  <si>
    <t>2 02 10000 00 0000 150</t>
  </si>
  <si>
    <t>2 02 20000 00 0000 150</t>
  </si>
  <si>
    <t>2 02 30000 00 0000 150</t>
  </si>
  <si>
    <t>2 02 40000 00 0000 150</t>
  </si>
  <si>
    <t>Отклонение прогноза на 2023 год к прогнозу на 2022 год, %</t>
  </si>
  <si>
    <t>Налог на профессиональный доход</t>
  </si>
  <si>
    <t>1 05 06000 01 0000 110</t>
  </si>
  <si>
    <t>(тыс. рублей)</t>
  </si>
  <si>
    <t>Прогноз                                            на 2022 год</t>
  </si>
  <si>
    <t>Прогноз                                            на 2023 год</t>
  </si>
  <si>
    <t>к пояснительной записке</t>
  </si>
  <si>
    <t>Приложение № 1</t>
  </si>
  <si>
    <t>СВЕДЕНИЯ О ДОХОДАХ ОБЛАСТНОГО БЮДЖЕТА ПО ВИДАМ ДОХОДОВ НА 2022 ГОД И НА ПЛАНОВЫЙ ПЕРИОД 2023 И 2024 ГОДОВ В СРАВНЕНИИ С ОЖИДАЕМЫМ ИСПОЛНЕНИЕМ ЗА 2021 ГОД И ОТЧЕТОМ ЗА 2020 ГОД</t>
  </si>
  <si>
    <t>Фактическое поступление за 2020 год</t>
  </si>
  <si>
    <t>Ожидаемое исполнение за 2021 год</t>
  </si>
  <si>
    <t>Отклоне-ние к факту 2020 года, %</t>
  </si>
  <si>
    <t>Отклонение прогноза на 2022 год, %</t>
  </si>
  <si>
    <t>к факту 2020 года</t>
  </si>
  <si>
    <t>к оценке на 2021 год</t>
  </si>
  <si>
    <t>Прогноз                                            на 2024 год</t>
  </si>
  <si>
    <t>Отклонение прогноза на 2024 год к прогнозу на 2023 год, %</t>
  </si>
  <si>
    <t>Дотации бюджетам бюджетной системы Российской Федерации, в том числе:</t>
  </si>
  <si>
    <t>Дотации бюджетам субъектов Российской Федерации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</si>
  <si>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</si>
  <si>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2 02 15001 02 0000 150</t>
  </si>
  <si>
    <t>2 02 15002 02 0000 150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</si>
  <si>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</si>
  <si>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2 02 15009 02 0000 150</t>
  </si>
  <si>
    <t>Дотации бюджетам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</si>
  <si>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2 02 15832 02 0000 150</t>
  </si>
  <si>
    <t>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(COVID-19)</t>
  </si>
  <si>
    <t>2 02 15844 02 0000 150</t>
  </si>
  <si>
    <t>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организаций, оказывающим медицинскую помощь (участвующим в оказании, обеспечивающим оказание медицинской помощи) по диагностике и лечению новой коронавирусной инфекции, контактирующим с пациентами с установленным диагнозом новой коронавирусной инфекции</t>
  </si>
  <si>
    <t>2 02 15848 02 0000 150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</si>
</sst>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2"/>
    </font>
    <font>
      <i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4" fontId="7" fillId="0" borderId="4">
      <alignment horizontal="right" wrapText="1"/>
    </xf>
    <xf numFmtId="0" fontId="7" fillId="0" borderId="5">
      <alignment horizontal="left" wrapText="1" indent="2"/>
    </xf>
    <xf numFmtId="49" fontId="7" fillId="0" borderId="6">
      <alignment horizontal="center" wrapText="1"/>
    </xf>
  </cellStyleXfs>
  <cellXfs count="41">
    <xf numFmtId="0" fontId="0" fillId="0" borderId="0" xfId="0"/>
    <xf numFmtId="0" fontId="1" fillId="0" borderId="0" xfId="0" applyFont="1" applyFill="1" applyAlignment="1">
      <alignment horizontal="justify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/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/>
    <xf numFmtId="49" fontId="1" fillId="0" borderId="0" xfId="0" applyNumberFormat="1" applyFont="1" applyFill="1" applyAlignment="1">
      <alignment vertical="top"/>
    </xf>
    <xf numFmtId="49" fontId="5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/>
    <xf numFmtId="49" fontId="6" fillId="0" borderId="1" xfId="0" applyNumberFormat="1" applyFont="1" applyFill="1" applyBorder="1" applyAlignment="1">
      <alignment horizontal="center" vertical="top"/>
    </xf>
    <xf numFmtId="0" fontId="4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/>
    <xf numFmtId="164" fontId="1" fillId="0" borderId="0" xfId="0" applyNumberFormat="1" applyFont="1" applyFill="1" applyAlignment="1">
      <alignment horizontal="right" vertical="top"/>
    </xf>
    <xf numFmtId="164" fontId="1" fillId="0" borderId="0" xfId="0" applyNumberFormat="1" applyFont="1" applyFill="1" applyAlignment="1">
      <alignment horizontal="left" vertical="top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/>
    </xf>
    <xf numFmtId="164" fontId="9" fillId="2" borderId="1" xfId="1" applyNumberFormat="1" applyFont="1" applyFill="1" applyBorder="1" applyAlignment="1" applyProtection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/>
    </xf>
    <xf numFmtId="0" fontId="10" fillId="0" borderId="0" xfId="0" applyFont="1" applyFill="1"/>
    <xf numFmtId="0" fontId="9" fillId="2" borderId="1" xfId="2" applyNumberFormat="1" applyFont="1" applyFill="1" applyBorder="1" applyAlignment="1" applyProtection="1">
      <alignment horizontal="left" vertical="top" wrapText="1"/>
    </xf>
    <xf numFmtId="0" fontId="9" fillId="2" borderId="1" xfId="3" applyNumberFormat="1" applyFont="1" applyFill="1" applyBorder="1" applyAlignment="1" applyProtection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 wrapText="1"/>
    </xf>
  </cellXfs>
  <cellStyles count="4">
    <cellStyle name="xl31" xfId="2"/>
    <cellStyle name="xl46" xfId="3"/>
    <cellStyle name="xl7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"/>
  <sheetViews>
    <sheetView tabSelected="1" zoomScale="110" zoomScaleNormal="110" workbookViewId="0">
      <pane xSplit="1" ySplit="7" topLeftCell="B24" activePane="bottomRight" state="frozen"/>
      <selection pane="topRight" activeCell="B1" sqref="B1"/>
      <selection pane="bottomLeft" activeCell="A7" sqref="A7"/>
      <selection pane="bottomRight" activeCell="E37" sqref="E37:L37"/>
    </sheetView>
  </sheetViews>
  <sheetFormatPr defaultColWidth="9" defaultRowHeight="15.75" x14ac:dyDescent="0.25"/>
  <cols>
    <col min="1" max="1" width="43.5" style="1" customWidth="1"/>
    <col min="2" max="2" width="19.875" style="2" customWidth="1"/>
    <col min="3" max="3" width="14.5" style="16" customWidth="1"/>
    <col min="4" max="4" width="15" style="16" customWidth="1"/>
    <col min="5" max="5" width="9.25" style="16" customWidth="1"/>
    <col min="6" max="6" width="16.5" style="16" customWidth="1"/>
    <col min="7" max="8" width="10.875" style="16" customWidth="1"/>
    <col min="9" max="9" width="16.5" style="16" customWidth="1"/>
    <col min="10" max="10" width="12.5" style="16" customWidth="1"/>
    <col min="11" max="11" width="16.5" style="16" customWidth="1"/>
    <col min="12" max="12" width="13" style="16" customWidth="1"/>
    <col min="13" max="16384" width="9" style="4"/>
  </cols>
  <sheetData>
    <row r="1" spans="1:12" x14ac:dyDescent="0.25">
      <c r="K1" s="16" t="s">
        <v>69</v>
      </c>
    </row>
    <row r="2" spans="1:12" x14ac:dyDescent="0.25">
      <c r="K2" s="24" t="s">
        <v>68</v>
      </c>
    </row>
    <row r="4" spans="1:12" s="5" customFormat="1" ht="34.5" customHeight="1" x14ac:dyDescent="0.25">
      <c r="A4" s="36" t="s">
        <v>70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s="5" customFormat="1" x14ac:dyDescent="0.25">
      <c r="A5" s="1"/>
      <c r="B5" s="2"/>
      <c r="C5" s="16"/>
      <c r="D5" s="16"/>
      <c r="E5" s="16"/>
      <c r="F5" s="16"/>
      <c r="G5" s="16"/>
      <c r="H5" s="16"/>
      <c r="I5" s="16"/>
      <c r="J5" s="16"/>
      <c r="K5" s="16"/>
      <c r="L5" s="23" t="s">
        <v>65</v>
      </c>
    </row>
    <row r="6" spans="1:12" s="6" customFormat="1" ht="36.75" customHeight="1" x14ac:dyDescent="0.25">
      <c r="A6" s="39" t="s">
        <v>0</v>
      </c>
      <c r="B6" s="40" t="s">
        <v>1</v>
      </c>
      <c r="C6" s="35" t="s">
        <v>71</v>
      </c>
      <c r="D6" s="35" t="s">
        <v>72</v>
      </c>
      <c r="E6" s="35" t="s">
        <v>73</v>
      </c>
      <c r="F6" s="35" t="s">
        <v>66</v>
      </c>
      <c r="G6" s="35" t="s">
        <v>74</v>
      </c>
      <c r="H6" s="35"/>
      <c r="I6" s="35" t="s">
        <v>67</v>
      </c>
      <c r="J6" s="37" t="s">
        <v>62</v>
      </c>
      <c r="K6" s="35" t="s">
        <v>77</v>
      </c>
      <c r="L6" s="37" t="s">
        <v>78</v>
      </c>
    </row>
    <row r="7" spans="1:12" s="6" customFormat="1" ht="46.5" customHeight="1" x14ac:dyDescent="0.25">
      <c r="A7" s="39"/>
      <c r="B7" s="40"/>
      <c r="C7" s="35"/>
      <c r="D7" s="35"/>
      <c r="E7" s="35"/>
      <c r="F7" s="35"/>
      <c r="G7" s="17" t="s">
        <v>75</v>
      </c>
      <c r="H7" s="17" t="s">
        <v>76</v>
      </c>
      <c r="I7" s="35"/>
      <c r="J7" s="38"/>
      <c r="K7" s="35"/>
      <c r="L7" s="38"/>
    </row>
    <row r="8" spans="1:12" x14ac:dyDescent="0.25">
      <c r="A8" s="7" t="s">
        <v>2</v>
      </c>
      <c r="B8" s="8"/>
      <c r="C8" s="9">
        <f>C9+C34</f>
        <v>69969325.022000015</v>
      </c>
      <c r="D8" s="9">
        <f>D9+D34</f>
        <v>77324981.439999998</v>
      </c>
      <c r="E8" s="9">
        <f t="shared" ref="E8:E44" si="0">D8/C8*100</f>
        <v>110.51268740364037</v>
      </c>
      <c r="F8" s="9">
        <f>F9+F34</f>
        <v>74823478</v>
      </c>
      <c r="G8" s="9">
        <f>F8/C8*100</f>
        <v>106.93754438316181</v>
      </c>
      <c r="H8" s="9">
        <f>F8/D8*100</f>
        <v>96.764947894696846</v>
      </c>
      <c r="I8" s="9">
        <f>I9+I34</f>
        <v>76266065.399999991</v>
      </c>
      <c r="J8" s="9">
        <f>I8/F8*100</f>
        <v>101.92798762976507</v>
      </c>
      <c r="K8" s="9">
        <f>K9+K34</f>
        <v>74988572.099999994</v>
      </c>
      <c r="L8" s="9">
        <f>K8/I8*100</f>
        <v>98.324951873025299</v>
      </c>
    </row>
    <row r="9" spans="1:12" s="20" customFormat="1" x14ac:dyDescent="0.25">
      <c r="A9" s="7" t="s">
        <v>3</v>
      </c>
      <c r="B9" s="19" t="s">
        <v>4</v>
      </c>
      <c r="C9" s="9">
        <f>C10+C13+C15+C18+C22+C25+C26+C27+C28+C29+C30+C31+C32+C33</f>
        <v>33437591.892000008</v>
      </c>
      <c r="D9" s="9">
        <f>D10+D13+D15+D18+D22+D25+D26+D27+D28+D29+D30+D31+D32+D33</f>
        <v>40462629.200000003</v>
      </c>
      <c r="E9" s="9">
        <f t="shared" si="0"/>
        <v>121.0093996322766</v>
      </c>
      <c r="F9" s="9">
        <f>F10+F13+F15+F18+F22+F25+F26+F27+F28+F29+F30+F31+F32+F33</f>
        <v>41303456.799999997</v>
      </c>
      <c r="G9" s="9">
        <f t="shared" ref="G9:G45" si="1">F9/C9*100</f>
        <v>123.52401731980558</v>
      </c>
      <c r="H9" s="9">
        <f t="shared" ref="H9:H45" si="2">F9/D9*100</f>
        <v>102.07803500816499</v>
      </c>
      <c r="I9" s="9">
        <f>I10+I13+I15+I18+I22+I25+I26+I27+I28+I29+I30+I31+I32+I33</f>
        <v>43908056.399999991</v>
      </c>
      <c r="J9" s="9">
        <f t="shared" ref="J9:J45" si="3">I9/F9*100</f>
        <v>106.3060087503378</v>
      </c>
      <c r="K9" s="9">
        <f>K10+K13+K15+K18+K22+K25+K26+K27+K28+K29+K30+K31+K32+K33</f>
        <v>45760232.399999999</v>
      </c>
      <c r="L9" s="9">
        <f t="shared" ref="L9:L45" si="4">K9/I9*100</f>
        <v>104.218305595508</v>
      </c>
    </row>
    <row r="10" spans="1:12" x14ac:dyDescent="0.25">
      <c r="A10" s="10" t="s">
        <v>5</v>
      </c>
      <c r="B10" s="15" t="s">
        <v>6</v>
      </c>
      <c r="C10" s="11">
        <f>C11+C12</f>
        <v>19012892.044</v>
      </c>
      <c r="D10" s="11">
        <f>D11+D12</f>
        <v>23800336.100000001</v>
      </c>
      <c r="E10" s="11">
        <f t="shared" si="0"/>
        <v>125.17998863571522</v>
      </c>
      <c r="F10" s="11">
        <f>F11+F12</f>
        <v>23285647.199999999</v>
      </c>
      <c r="G10" s="11">
        <f t="shared" si="1"/>
        <v>122.47293650072754</v>
      </c>
      <c r="H10" s="11">
        <f t="shared" si="2"/>
        <v>97.837472135530049</v>
      </c>
      <c r="I10" s="11">
        <f t="shared" ref="I10:K10" si="5">I11+I12</f>
        <v>25207576.5</v>
      </c>
      <c r="J10" s="11">
        <f t="shared" si="3"/>
        <v>108.25370788920998</v>
      </c>
      <c r="K10" s="11">
        <f t="shared" si="5"/>
        <v>26512346.899999999</v>
      </c>
      <c r="L10" s="11">
        <f t="shared" si="4"/>
        <v>105.1761040971154</v>
      </c>
    </row>
    <row r="11" spans="1:12" x14ac:dyDescent="0.25">
      <c r="A11" s="10" t="s">
        <v>7</v>
      </c>
      <c r="B11" s="15" t="s">
        <v>8</v>
      </c>
      <c r="C11" s="11">
        <v>5763658.0010000002</v>
      </c>
      <c r="D11" s="11">
        <v>9740836</v>
      </c>
      <c r="E11" s="11">
        <f t="shared" si="0"/>
        <v>169.00440654719546</v>
      </c>
      <c r="F11" s="11">
        <v>8598000</v>
      </c>
      <c r="G11" s="11">
        <f t="shared" si="1"/>
        <v>149.17609612694298</v>
      </c>
      <c r="H11" s="11">
        <f t="shared" si="2"/>
        <v>88.267577854713906</v>
      </c>
      <c r="I11" s="11">
        <v>9576800</v>
      </c>
      <c r="J11" s="11">
        <f t="shared" si="3"/>
        <v>111.3840428006513</v>
      </c>
      <c r="K11" s="11">
        <v>9852400</v>
      </c>
      <c r="L11" s="11">
        <f t="shared" si="4"/>
        <v>102.87778798763678</v>
      </c>
    </row>
    <row r="12" spans="1:12" x14ac:dyDescent="0.25">
      <c r="A12" s="10" t="s">
        <v>9</v>
      </c>
      <c r="B12" s="15" t="s">
        <v>10</v>
      </c>
      <c r="C12" s="11">
        <v>13249234.043</v>
      </c>
      <c r="D12" s="11">
        <v>14059500.1</v>
      </c>
      <c r="E12" s="11">
        <f t="shared" si="0"/>
        <v>106.11556905380573</v>
      </c>
      <c r="F12" s="11">
        <v>14687647.199999999</v>
      </c>
      <c r="G12" s="11">
        <f t="shared" si="1"/>
        <v>110.85657595247899</v>
      </c>
      <c r="H12" s="11">
        <f t="shared" si="2"/>
        <v>104.46777691619349</v>
      </c>
      <c r="I12" s="11">
        <v>15630776.5</v>
      </c>
      <c r="J12" s="11">
        <f t="shared" si="3"/>
        <v>106.42124151783821</v>
      </c>
      <c r="K12" s="11">
        <v>16659946.9</v>
      </c>
      <c r="L12" s="11">
        <f t="shared" si="4"/>
        <v>106.58425638675084</v>
      </c>
    </row>
    <row r="13" spans="1:12" ht="47.25" x14ac:dyDescent="0.25">
      <c r="A13" s="10" t="s">
        <v>11</v>
      </c>
      <c r="B13" s="15" t="s">
        <v>12</v>
      </c>
      <c r="C13" s="11">
        <f>C14</f>
        <v>6214223.8430000003</v>
      </c>
      <c r="D13" s="11">
        <f>D14</f>
        <v>7967019.2000000002</v>
      </c>
      <c r="E13" s="11">
        <f t="shared" si="0"/>
        <v>128.20618312574035</v>
      </c>
      <c r="F13" s="11">
        <f>F14</f>
        <v>8532757.4000000004</v>
      </c>
      <c r="G13" s="11">
        <f t="shared" si="1"/>
        <v>137.31010687057415</v>
      </c>
      <c r="H13" s="11">
        <f t="shared" si="2"/>
        <v>107.10100209122126</v>
      </c>
      <c r="I13" s="11">
        <f t="shared" ref="I13:K13" si="6">I14</f>
        <v>8916517.0999999996</v>
      </c>
      <c r="J13" s="11">
        <f t="shared" si="3"/>
        <v>104.49748752964663</v>
      </c>
      <c r="K13" s="11">
        <f t="shared" si="6"/>
        <v>9161893.6999999993</v>
      </c>
      <c r="L13" s="11">
        <f t="shared" si="4"/>
        <v>102.75193326326935</v>
      </c>
    </row>
    <row r="14" spans="1:12" ht="47.25" x14ac:dyDescent="0.25">
      <c r="A14" s="10" t="s">
        <v>13</v>
      </c>
      <c r="B14" s="15" t="s">
        <v>14</v>
      </c>
      <c r="C14" s="11">
        <v>6214223.8430000003</v>
      </c>
      <c r="D14" s="11">
        <v>7967019.2000000002</v>
      </c>
      <c r="E14" s="11">
        <f t="shared" si="0"/>
        <v>128.20618312574035</v>
      </c>
      <c r="F14" s="11">
        <v>8532757.4000000004</v>
      </c>
      <c r="G14" s="11">
        <f t="shared" si="1"/>
        <v>137.31010687057415</v>
      </c>
      <c r="H14" s="11">
        <f t="shared" si="2"/>
        <v>107.10100209122126</v>
      </c>
      <c r="I14" s="11">
        <v>8916517.0999999996</v>
      </c>
      <c r="J14" s="11">
        <f t="shared" si="3"/>
        <v>104.49748752964663</v>
      </c>
      <c r="K14" s="11">
        <v>9161893.6999999993</v>
      </c>
      <c r="L14" s="11">
        <f t="shared" si="4"/>
        <v>102.75193326326935</v>
      </c>
    </row>
    <row r="15" spans="1:12" x14ac:dyDescent="0.25">
      <c r="A15" s="10" t="s">
        <v>15</v>
      </c>
      <c r="B15" s="15" t="s">
        <v>16</v>
      </c>
      <c r="C15" s="11">
        <f>C16+C17</f>
        <v>2527007.3330000001</v>
      </c>
      <c r="D15" s="11">
        <f>D16+D17</f>
        <v>2740000</v>
      </c>
      <c r="E15" s="11">
        <f t="shared" si="0"/>
        <v>108.42865250996879</v>
      </c>
      <c r="F15" s="11">
        <f>F16+F17</f>
        <v>3161573.4</v>
      </c>
      <c r="G15" s="11">
        <f t="shared" si="1"/>
        <v>125.11136626764983</v>
      </c>
      <c r="H15" s="11">
        <f t="shared" si="2"/>
        <v>115.3858905109489</v>
      </c>
      <c r="I15" s="11">
        <f>I16+I17</f>
        <v>3274741.4</v>
      </c>
      <c r="J15" s="11">
        <f t="shared" si="3"/>
        <v>103.57948355714279</v>
      </c>
      <c r="K15" s="11">
        <f>K16+K17</f>
        <v>3385313.8</v>
      </c>
      <c r="L15" s="11">
        <f t="shared" si="4"/>
        <v>103.37652310499999</v>
      </c>
    </row>
    <row r="16" spans="1:12" ht="31.5" x14ac:dyDescent="0.25">
      <c r="A16" s="10" t="s">
        <v>17</v>
      </c>
      <c r="B16" s="15" t="s">
        <v>18</v>
      </c>
      <c r="C16" s="11">
        <v>2526311.611</v>
      </c>
      <c r="D16" s="11">
        <v>2700000</v>
      </c>
      <c r="E16" s="11">
        <f t="shared" si="0"/>
        <v>106.87517676931581</v>
      </c>
      <c r="F16" s="11">
        <v>3105273.4</v>
      </c>
      <c r="G16" s="11">
        <f t="shared" si="1"/>
        <v>122.91727538594603</v>
      </c>
      <c r="H16" s="11">
        <f t="shared" si="2"/>
        <v>115.01012592592592</v>
      </c>
      <c r="I16" s="11">
        <v>3212511.4</v>
      </c>
      <c r="J16" s="11">
        <f t="shared" si="3"/>
        <v>103.45341572822542</v>
      </c>
      <c r="K16" s="11">
        <v>3319113.8</v>
      </c>
      <c r="L16" s="11">
        <f t="shared" si="4"/>
        <v>103.31835087028796</v>
      </c>
    </row>
    <row r="17" spans="1:12" x14ac:dyDescent="0.25">
      <c r="A17" s="10" t="s">
        <v>63</v>
      </c>
      <c r="B17" s="15" t="s">
        <v>64</v>
      </c>
      <c r="C17" s="11">
        <v>695.72199999999998</v>
      </c>
      <c r="D17" s="11">
        <v>40000</v>
      </c>
      <c r="E17" s="11">
        <f t="shared" si="0"/>
        <v>5749.4229016762447</v>
      </c>
      <c r="F17" s="11">
        <v>56300</v>
      </c>
      <c r="G17" s="11">
        <f t="shared" si="1"/>
        <v>8092.3127341093132</v>
      </c>
      <c r="H17" s="11">
        <f t="shared" si="2"/>
        <v>140.75</v>
      </c>
      <c r="I17" s="11">
        <v>62230</v>
      </c>
      <c r="J17" s="11">
        <f t="shared" si="3"/>
        <v>110.53285968028419</v>
      </c>
      <c r="K17" s="11">
        <v>66200</v>
      </c>
      <c r="L17" s="11">
        <f t="shared" si="4"/>
        <v>106.3795596978949</v>
      </c>
    </row>
    <row r="18" spans="1:12" x14ac:dyDescent="0.25">
      <c r="A18" s="10" t="s">
        <v>19</v>
      </c>
      <c r="B18" s="15" t="s">
        <v>20</v>
      </c>
      <c r="C18" s="11">
        <f>C19+C20+C21</f>
        <v>3933932.2229999998</v>
      </c>
      <c r="D18" s="11">
        <f>D19+D20+D21</f>
        <v>4124969</v>
      </c>
      <c r="E18" s="11">
        <f t="shared" si="0"/>
        <v>104.85612781743139</v>
      </c>
      <c r="F18" s="11">
        <f>F19+F20+F21</f>
        <v>4478056</v>
      </c>
      <c r="G18" s="11">
        <f t="shared" si="1"/>
        <v>113.83154935458073</v>
      </c>
      <c r="H18" s="11">
        <f t="shared" si="2"/>
        <v>108.55974917629685</v>
      </c>
      <c r="I18" s="11">
        <f t="shared" ref="I18:K18" si="7">I19+I20+I21</f>
        <v>4634508</v>
      </c>
      <c r="J18" s="11">
        <f t="shared" si="3"/>
        <v>103.49374818001382</v>
      </c>
      <c r="K18" s="11">
        <f t="shared" si="7"/>
        <v>4800096</v>
      </c>
      <c r="L18" s="11">
        <f t="shared" si="4"/>
        <v>103.5729358974027</v>
      </c>
    </row>
    <row r="19" spans="1:12" x14ac:dyDescent="0.25">
      <c r="A19" s="10" t="s">
        <v>21</v>
      </c>
      <c r="B19" s="15" t="s">
        <v>22</v>
      </c>
      <c r="C19" s="11">
        <v>2535035.2599999998</v>
      </c>
      <c r="D19" s="11">
        <v>2785120</v>
      </c>
      <c r="E19" s="11">
        <f t="shared" si="0"/>
        <v>109.86513852276754</v>
      </c>
      <c r="F19" s="11">
        <v>3032240</v>
      </c>
      <c r="G19" s="11">
        <f t="shared" si="1"/>
        <v>119.61332640398857</v>
      </c>
      <c r="H19" s="11">
        <f t="shared" si="2"/>
        <v>108.87286723731833</v>
      </c>
      <c r="I19" s="11">
        <v>3158240</v>
      </c>
      <c r="J19" s="11">
        <f t="shared" si="3"/>
        <v>104.15534390417645</v>
      </c>
      <c r="K19" s="11">
        <v>3289280</v>
      </c>
      <c r="L19" s="11">
        <f t="shared" si="4"/>
        <v>104.14914635999797</v>
      </c>
    </row>
    <row r="20" spans="1:12" x14ac:dyDescent="0.25">
      <c r="A20" s="10" t="s">
        <v>23</v>
      </c>
      <c r="B20" s="15" t="s">
        <v>24</v>
      </c>
      <c r="C20" s="11">
        <v>1396568.959</v>
      </c>
      <c r="D20" s="11">
        <v>1338224</v>
      </c>
      <c r="E20" s="11">
        <f t="shared" si="0"/>
        <v>95.822264369832666</v>
      </c>
      <c r="F20" s="11">
        <v>1443296</v>
      </c>
      <c r="G20" s="11">
        <f t="shared" si="1"/>
        <v>103.34584559529796</v>
      </c>
      <c r="H20" s="11">
        <f t="shared" si="2"/>
        <v>107.85160032998959</v>
      </c>
      <c r="I20" s="11">
        <v>1473748</v>
      </c>
      <c r="J20" s="11">
        <f t="shared" si="3"/>
        <v>102.1098929117797</v>
      </c>
      <c r="K20" s="11">
        <v>1508296</v>
      </c>
      <c r="L20" s="11">
        <f t="shared" si="4"/>
        <v>102.34422709988411</v>
      </c>
    </row>
    <row r="21" spans="1:12" x14ac:dyDescent="0.25">
      <c r="A21" s="10" t="s">
        <v>25</v>
      </c>
      <c r="B21" s="15" t="s">
        <v>26</v>
      </c>
      <c r="C21" s="11">
        <v>2328.0039999999999</v>
      </c>
      <c r="D21" s="11">
        <v>1625</v>
      </c>
      <c r="E21" s="11">
        <f t="shared" si="0"/>
        <v>69.802285563083231</v>
      </c>
      <c r="F21" s="11">
        <v>2520</v>
      </c>
      <c r="G21" s="11">
        <f t="shared" si="1"/>
        <v>108.24723668859674</v>
      </c>
      <c r="H21" s="11">
        <f t="shared" si="2"/>
        <v>155.07692307692307</v>
      </c>
      <c r="I21" s="11">
        <v>2520</v>
      </c>
      <c r="J21" s="11">
        <f t="shared" si="3"/>
        <v>100</v>
      </c>
      <c r="K21" s="11">
        <v>2520</v>
      </c>
      <c r="L21" s="11">
        <f t="shared" si="4"/>
        <v>100</v>
      </c>
    </row>
    <row r="22" spans="1:12" ht="47.25" x14ac:dyDescent="0.25">
      <c r="A22" s="10" t="s">
        <v>27</v>
      </c>
      <c r="B22" s="15" t="s">
        <v>28</v>
      </c>
      <c r="C22" s="11">
        <f>C23+C24</f>
        <v>70296.607000000004</v>
      </c>
      <c r="D22" s="11">
        <f>D23+D24</f>
        <v>67445</v>
      </c>
      <c r="E22" s="11">
        <f t="shared" si="0"/>
        <v>95.943464241453356</v>
      </c>
      <c r="F22" s="11">
        <f>F23+F24</f>
        <v>68419</v>
      </c>
      <c r="G22" s="11">
        <f t="shared" si="1"/>
        <v>97.32902186872262</v>
      </c>
      <c r="H22" s="11">
        <f t="shared" si="2"/>
        <v>101.44413966936021</v>
      </c>
      <c r="I22" s="11">
        <f t="shared" ref="I22:K22" si="8">I23+I24</f>
        <v>71229</v>
      </c>
      <c r="J22" s="11">
        <f t="shared" si="3"/>
        <v>104.10704628831174</v>
      </c>
      <c r="K22" s="11">
        <f t="shared" si="8"/>
        <v>73802</v>
      </c>
      <c r="L22" s="11">
        <f t="shared" si="4"/>
        <v>103.61229274593214</v>
      </c>
    </row>
    <row r="23" spans="1:12" x14ac:dyDescent="0.25">
      <c r="A23" s="10" t="s">
        <v>29</v>
      </c>
      <c r="B23" s="15" t="s">
        <v>30</v>
      </c>
      <c r="C23" s="11">
        <v>63183.15</v>
      </c>
      <c r="D23" s="11">
        <v>60425</v>
      </c>
      <c r="E23" s="11">
        <f t="shared" si="0"/>
        <v>95.634674751100562</v>
      </c>
      <c r="F23" s="11">
        <v>61223</v>
      </c>
      <c r="G23" s="11">
        <f t="shared" si="1"/>
        <v>96.897669710990982</v>
      </c>
      <c r="H23" s="11">
        <f t="shared" si="2"/>
        <v>101.32064542821679</v>
      </c>
      <c r="I23" s="11">
        <v>63853</v>
      </c>
      <c r="J23" s="11">
        <f t="shared" si="3"/>
        <v>104.29577119709911</v>
      </c>
      <c r="K23" s="11">
        <v>66398</v>
      </c>
      <c r="L23" s="11">
        <f t="shared" si="4"/>
        <v>103.9857171941804</v>
      </c>
    </row>
    <row r="24" spans="1:12" s="13" customFormat="1" ht="47.25" x14ac:dyDescent="0.25">
      <c r="A24" s="10" t="s">
        <v>31</v>
      </c>
      <c r="B24" s="15" t="s">
        <v>32</v>
      </c>
      <c r="C24" s="11">
        <v>7113.4570000000003</v>
      </c>
      <c r="D24" s="11">
        <v>7020</v>
      </c>
      <c r="E24" s="11">
        <f t="shared" si="0"/>
        <v>98.686194349667105</v>
      </c>
      <c r="F24" s="11">
        <v>7196</v>
      </c>
      <c r="G24" s="11">
        <f t="shared" si="1"/>
        <v>101.16037813963028</v>
      </c>
      <c r="H24" s="11">
        <f t="shared" si="2"/>
        <v>102.5071225071225</v>
      </c>
      <c r="I24" s="11">
        <v>7376</v>
      </c>
      <c r="J24" s="11">
        <f t="shared" si="3"/>
        <v>102.50138966092273</v>
      </c>
      <c r="K24" s="11">
        <v>7404</v>
      </c>
      <c r="L24" s="11">
        <f t="shared" si="4"/>
        <v>100.37960954446854</v>
      </c>
    </row>
    <row r="25" spans="1:12" x14ac:dyDescent="0.25">
      <c r="A25" s="10" t="s">
        <v>33</v>
      </c>
      <c r="B25" s="15" t="s">
        <v>34</v>
      </c>
      <c r="C25" s="11">
        <v>175884.09700000001</v>
      </c>
      <c r="D25" s="11">
        <v>187203.7</v>
      </c>
      <c r="E25" s="11">
        <f t="shared" si="0"/>
        <v>106.43583086423101</v>
      </c>
      <c r="F25" s="11">
        <v>223799.7</v>
      </c>
      <c r="G25" s="11">
        <f t="shared" si="1"/>
        <v>127.2427148430594</v>
      </c>
      <c r="H25" s="11">
        <f t="shared" si="2"/>
        <v>119.54875891876068</v>
      </c>
      <c r="I25" s="11">
        <v>226047.3</v>
      </c>
      <c r="J25" s="11">
        <f t="shared" si="3"/>
        <v>101.00429089047036</v>
      </c>
      <c r="K25" s="11">
        <v>228235.2</v>
      </c>
      <c r="L25" s="11">
        <f t="shared" si="4"/>
        <v>100.96789477246577</v>
      </c>
    </row>
    <row r="26" spans="1:12" ht="47.25" x14ac:dyDescent="0.25">
      <c r="A26" s="10" t="s">
        <v>35</v>
      </c>
      <c r="B26" s="15" t="s">
        <v>36</v>
      </c>
      <c r="C26" s="11">
        <v>12.07</v>
      </c>
      <c r="D26" s="11">
        <v>9835.7000000000007</v>
      </c>
      <c r="E26" s="11">
        <f t="shared" si="0"/>
        <v>81488.815244407626</v>
      </c>
      <c r="F26" s="11"/>
      <c r="G26" s="11"/>
      <c r="H26" s="11"/>
      <c r="I26" s="11"/>
      <c r="J26" s="11"/>
      <c r="K26" s="11"/>
      <c r="L26" s="11"/>
    </row>
    <row r="27" spans="1:12" ht="63" x14ac:dyDescent="0.25">
      <c r="A27" s="10" t="s">
        <v>37</v>
      </c>
      <c r="B27" s="15" t="s">
        <v>38</v>
      </c>
      <c r="C27" s="11">
        <v>65703.509999999995</v>
      </c>
      <c r="D27" s="11">
        <v>121695</v>
      </c>
      <c r="E27" s="11">
        <f t="shared" si="0"/>
        <v>185.2184152718782</v>
      </c>
      <c r="F27" s="11">
        <v>72740.600000000006</v>
      </c>
      <c r="G27" s="11">
        <f t="shared" si="1"/>
        <v>110.71037148548078</v>
      </c>
      <c r="H27" s="11">
        <f t="shared" si="2"/>
        <v>59.772874809975761</v>
      </c>
      <c r="I27" s="11">
        <v>73899.3</v>
      </c>
      <c r="J27" s="11">
        <f t="shared" si="3"/>
        <v>101.59292059730053</v>
      </c>
      <c r="K27" s="11">
        <v>76873.399999999994</v>
      </c>
      <c r="L27" s="11">
        <f t="shared" si="4"/>
        <v>104.02453067891035</v>
      </c>
    </row>
    <row r="28" spans="1:12" ht="31.5" x14ac:dyDescent="0.25">
      <c r="A28" s="10" t="s">
        <v>39</v>
      </c>
      <c r="B28" s="15" t="s">
        <v>40</v>
      </c>
      <c r="C28" s="11">
        <v>964318.21900000004</v>
      </c>
      <c r="D28" s="11">
        <v>1061319.8999999999</v>
      </c>
      <c r="E28" s="11">
        <f t="shared" si="0"/>
        <v>110.05909450726659</v>
      </c>
      <c r="F28" s="11">
        <v>1129841.8</v>
      </c>
      <c r="G28" s="11">
        <f t="shared" si="1"/>
        <v>117.16482979774543</v>
      </c>
      <c r="H28" s="11">
        <f t="shared" si="2"/>
        <v>106.45629088835516</v>
      </c>
      <c r="I28" s="11">
        <v>1156926.3999999999</v>
      </c>
      <c r="J28" s="11">
        <f t="shared" si="3"/>
        <v>102.39720286503827</v>
      </c>
      <c r="K28" s="11">
        <v>1176865.6000000001</v>
      </c>
      <c r="L28" s="11">
        <f t="shared" si="4"/>
        <v>101.72346313473358</v>
      </c>
    </row>
    <row r="29" spans="1:12" ht="47.25" x14ac:dyDescent="0.25">
      <c r="A29" s="10" t="s">
        <v>41</v>
      </c>
      <c r="B29" s="15" t="s">
        <v>42</v>
      </c>
      <c r="C29" s="11">
        <v>41682.868000000002</v>
      </c>
      <c r="D29" s="11">
        <v>31612.1</v>
      </c>
      <c r="E29" s="11">
        <f t="shared" si="0"/>
        <v>75.83955115564504</v>
      </c>
      <c r="F29" s="11">
        <v>28564.799999999999</v>
      </c>
      <c r="G29" s="11">
        <f t="shared" si="1"/>
        <v>68.528873780949993</v>
      </c>
      <c r="H29" s="11">
        <f t="shared" si="2"/>
        <v>90.360336706514275</v>
      </c>
      <c r="I29" s="11">
        <v>23242.5</v>
      </c>
      <c r="J29" s="11">
        <f t="shared" si="3"/>
        <v>81.367627289531171</v>
      </c>
      <c r="K29" s="11">
        <v>23219.200000000001</v>
      </c>
      <c r="L29" s="11">
        <f t="shared" si="4"/>
        <v>99.899752608368303</v>
      </c>
    </row>
    <row r="30" spans="1:12" ht="31.5" x14ac:dyDescent="0.25">
      <c r="A30" s="10" t="s">
        <v>43</v>
      </c>
      <c r="B30" s="15" t="s">
        <v>44</v>
      </c>
      <c r="C30" s="11">
        <v>30811.332999999999</v>
      </c>
      <c r="D30" s="11">
        <v>14376</v>
      </c>
      <c r="E30" s="11">
        <f t="shared" si="0"/>
        <v>46.658156594523192</v>
      </c>
      <c r="F30" s="11">
        <v>4037.5</v>
      </c>
      <c r="G30" s="11">
        <f t="shared" si="1"/>
        <v>13.103944577795451</v>
      </c>
      <c r="H30" s="11">
        <f t="shared" si="2"/>
        <v>28.085002782415135</v>
      </c>
      <c r="I30" s="11">
        <v>4037.5</v>
      </c>
      <c r="J30" s="11">
        <f t="shared" si="3"/>
        <v>100</v>
      </c>
      <c r="K30" s="11">
        <v>4037.5</v>
      </c>
      <c r="L30" s="11">
        <f t="shared" si="4"/>
        <v>100</v>
      </c>
    </row>
    <row r="31" spans="1:12" ht="33" customHeight="1" x14ac:dyDescent="0.25">
      <c r="A31" s="10" t="s">
        <v>45</v>
      </c>
      <c r="B31" s="15" t="s">
        <v>46</v>
      </c>
      <c r="C31" s="11">
        <v>6953.4889999999996</v>
      </c>
      <c r="D31" s="11">
        <v>7138</v>
      </c>
      <c r="E31" s="11">
        <f t="shared" si="0"/>
        <v>102.65350243597136</v>
      </c>
      <c r="F31" s="11">
        <v>7344</v>
      </c>
      <c r="G31" s="11">
        <f t="shared" si="1"/>
        <v>105.61604397447095</v>
      </c>
      <c r="H31" s="11">
        <f t="shared" si="2"/>
        <v>102.88596245446904</v>
      </c>
      <c r="I31" s="11">
        <v>7336</v>
      </c>
      <c r="J31" s="11">
        <f t="shared" si="3"/>
        <v>99.891067538126364</v>
      </c>
      <c r="K31" s="11">
        <v>7368</v>
      </c>
      <c r="L31" s="11">
        <f t="shared" si="4"/>
        <v>100.43620501635769</v>
      </c>
    </row>
    <row r="32" spans="1:12" ht="31.5" x14ac:dyDescent="0.25">
      <c r="A32" s="10" t="s">
        <v>47</v>
      </c>
      <c r="B32" s="15" t="s">
        <v>48</v>
      </c>
      <c r="C32" s="11">
        <v>392826.93599999999</v>
      </c>
      <c r="D32" s="11">
        <v>329679.5</v>
      </c>
      <c r="E32" s="11">
        <f t="shared" si="0"/>
        <v>83.924871180422315</v>
      </c>
      <c r="F32" s="11">
        <v>310675.40000000002</v>
      </c>
      <c r="G32" s="11">
        <f t="shared" si="1"/>
        <v>79.087091929968892</v>
      </c>
      <c r="H32" s="11">
        <f t="shared" si="2"/>
        <v>94.235583346856572</v>
      </c>
      <c r="I32" s="11">
        <v>311995.40000000002</v>
      </c>
      <c r="J32" s="11">
        <f t="shared" si="3"/>
        <v>100.42488075978979</v>
      </c>
      <c r="K32" s="11">
        <v>310181.09999999998</v>
      </c>
      <c r="L32" s="11">
        <f t="shared" si="4"/>
        <v>99.418485016125231</v>
      </c>
    </row>
    <row r="33" spans="1:12" x14ac:dyDescent="0.25">
      <c r="A33" s="10" t="s">
        <v>49</v>
      </c>
      <c r="B33" s="15" t="s">
        <v>50</v>
      </c>
      <c r="C33" s="11">
        <v>1047.32</v>
      </c>
      <c r="D33" s="11"/>
      <c r="E33" s="11"/>
      <c r="F33" s="11"/>
      <c r="G33" s="11"/>
      <c r="H33" s="11"/>
      <c r="I33" s="11"/>
      <c r="J33" s="11"/>
      <c r="K33" s="11"/>
      <c r="L33" s="11"/>
    </row>
    <row r="34" spans="1:12" s="22" customFormat="1" x14ac:dyDescent="0.25">
      <c r="A34" s="21" t="s">
        <v>51</v>
      </c>
      <c r="B34" s="19" t="s">
        <v>52</v>
      </c>
      <c r="C34" s="9">
        <v>36531733.130000003</v>
      </c>
      <c r="D34" s="9">
        <v>36862352.240000002</v>
      </c>
      <c r="E34" s="9">
        <f t="shared" si="0"/>
        <v>100.9050189565972</v>
      </c>
      <c r="F34" s="9">
        <v>33520021.199999999</v>
      </c>
      <c r="G34" s="9">
        <f t="shared" si="1"/>
        <v>91.755901864051523</v>
      </c>
      <c r="H34" s="9">
        <f t="shared" si="2"/>
        <v>90.932941505634091</v>
      </c>
      <c r="I34" s="9">
        <v>32358009</v>
      </c>
      <c r="J34" s="9">
        <f t="shared" si="3"/>
        <v>96.533378684139976</v>
      </c>
      <c r="K34" s="9">
        <v>29228339.699999999</v>
      </c>
      <c r="L34" s="9">
        <f t="shared" si="4"/>
        <v>90.327991750048653</v>
      </c>
    </row>
    <row r="35" spans="1:12" s="13" customFormat="1" ht="31.5" x14ac:dyDescent="0.25">
      <c r="A35" s="12" t="s">
        <v>53</v>
      </c>
      <c r="B35" s="15" t="s">
        <v>57</v>
      </c>
      <c r="C35" s="11">
        <v>36137255.329999998</v>
      </c>
      <c r="D35" s="11">
        <v>35916291.020000003</v>
      </c>
      <c r="E35" s="11">
        <f t="shared" si="0"/>
        <v>99.388541525962097</v>
      </c>
      <c r="F35" s="11">
        <v>32111030.899999999</v>
      </c>
      <c r="G35" s="11">
        <f t="shared" si="1"/>
        <v>88.858521785251483</v>
      </c>
      <c r="H35" s="11">
        <f t="shared" si="2"/>
        <v>89.405197441236226</v>
      </c>
      <c r="I35" s="11">
        <v>31150994.300000001</v>
      </c>
      <c r="J35" s="11">
        <f t="shared" si="3"/>
        <v>97.010259175453641</v>
      </c>
      <c r="K35" s="11">
        <v>29228339.699999999</v>
      </c>
      <c r="L35" s="11">
        <f t="shared" si="4"/>
        <v>93.82795110331358</v>
      </c>
    </row>
    <row r="36" spans="1:12" s="13" customFormat="1" ht="30" x14ac:dyDescent="0.25">
      <c r="A36" s="25" t="s">
        <v>79</v>
      </c>
      <c r="B36" s="15" t="s">
        <v>58</v>
      </c>
      <c r="C36" s="26">
        <v>17444949.899999999</v>
      </c>
      <c r="D36" s="11">
        <v>15070788</v>
      </c>
      <c r="E36" s="11">
        <f t="shared" si="0"/>
        <v>86.390549049384219</v>
      </c>
      <c r="F36" s="11">
        <v>13430256.199999999</v>
      </c>
      <c r="G36" s="11">
        <f t="shared" si="1"/>
        <v>76.986499112846403</v>
      </c>
      <c r="H36" s="11">
        <f t="shared" si="2"/>
        <v>89.114492221640958</v>
      </c>
      <c r="I36" s="11">
        <v>13436151.199999999</v>
      </c>
      <c r="J36" s="11">
        <f t="shared" si="3"/>
        <v>100.04389342922586</v>
      </c>
      <c r="K36" s="11">
        <v>13436151.199999999</v>
      </c>
      <c r="L36" s="11">
        <f t="shared" si="4"/>
        <v>100</v>
      </c>
    </row>
    <row r="37" spans="1:12" s="31" customFormat="1" ht="33.75" customHeight="1" x14ac:dyDescent="0.25">
      <c r="A37" s="27" t="s">
        <v>80</v>
      </c>
      <c r="B37" s="28" t="s">
        <v>82</v>
      </c>
      <c r="C37" s="29">
        <v>12659146</v>
      </c>
      <c r="D37" s="29">
        <v>12659146</v>
      </c>
      <c r="E37" s="26">
        <f t="shared" si="0"/>
        <v>100</v>
      </c>
      <c r="F37" s="34">
        <v>13368058.199999999</v>
      </c>
      <c r="G37" s="26">
        <f t="shared" si="1"/>
        <v>105.60000018958624</v>
      </c>
      <c r="H37" s="26">
        <f t="shared" si="2"/>
        <v>105.60000018958624</v>
      </c>
      <c r="I37" s="34">
        <v>13368058.199999999</v>
      </c>
      <c r="J37" s="26">
        <f t="shared" si="3"/>
        <v>100</v>
      </c>
      <c r="K37" s="34">
        <v>13368058.199999999</v>
      </c>
      <c r="L37" s="26">
        <f t="shared" si="4"/>
        <v>100</v>
      </c>
    </row>
    <row r="38" spans="1:12" s="31" customFormat="1" ht="30" x14ac:dyDescent="0.25">
      <c r="A38" s="27" t="s">
        <v>81</v>
      </c>
      <c r="B38" s="28" t="s">
        <v>83</v>
      </c>
      <c r="C38" s="29">
        <v>2264166.7999999998</v>
      </c>
      <c r="D38" s="29">
        <v>1000000</v>
      </c>
      <c r="E38" s="30"/>
      <c r="F38" s="30"/>
      <c r="G38" s="30"/>
      <c r="H38" s="30"/>
      <c r="I38" s="30"/>
      <c r="J38" s="30"/>
      <c r="K38" s="30"/>
      <c r="L38" s="30"/>
    </row>
    <row r="39" spans="1:12" s="31" customFormat="1" ht="59.25" customHeight="1" x14ac:dyDescent="0.25">
      <c r="A39" s="32" t="s">
        <v>84</v>
      </c>
      <c r="B39" s="28" t="s">
        <v>85</v>
      </c>
      <c r="C39" s="29">
        <v>1461507</v>
      </c>
      <c r="D39" s="29">
        <v>1330322</v>
      </c>
      <c r="E39" s="30"/>
      <c r="F39" s="30"/>
      <c r="G39" s="30"/>
      <c r="H39" s="30"/>
      <c r="I39" s="30"/>
      <c r="J39" s="30"/>
      <c r="K39" s="30"/>
      <c r="L39" s="30"/>
    </row>
    <row r="40" spans="1:12" s="31" customFormat="1" ht="89.25" customHeight="1" x14ac:dyDescent="0.25">
      <c r="A40" s="32" t="s">
        <v>86</v>
      </c>
      <c r="B40" s="28" t="s">
        <v>87</v>
      </c>
      <c r="C40" s="29">
        <v>504800</v>
      </c>
      <c r="D40" s="30"/>
      <c r="E40" s="30"/>
      <c r="F40" s="30"/>
      <c r="G40" s="30"/>
      <c r="H40" s="30"/>
      <c r="I40" s="30"/>
      <c r="J40" s="30"/>
      <c r="K40" s="30"/>
      <c r="L40" s="30"/>
    </row>
    <row r="41" spans="1:12" s="31" customFormat="1" ht="78.75" customHeight="1" x14ac:dyDescent="0.25">
      <c r="A41" s="32" t="s">
        <v>88</v>
      </c>
      <c r="B41" s="33" t="s">
        <v>89</v>
      </c>
      <c r="C41" s="29">
        <v>214458</v>
      </c>
      <c r="D41" s="30"/>
      <c r="E41" s="30"/>
      <c r="F41" s="30"/>
      <c r="G41" s="30"/>
      <c r="H41" s="30"/>
      <c r="I41" s="30"/>
      <c r="J41" s="30"/>
      <c r="K41" s="30"/>
      <c r="L41" s="30"/>
    </row>
    <row r="42" spans="1:12" s="31" customFormat="1" ht="172.5" customHeight="1" x14ac:dyDescent="0.25">
      <c r="A42" s="32" t="s">
        <v>90</v>
      </c>
      <c r="B42" s="33" t="s">
        <v>91</v>
      </c>
      <c r="C42" s="29">
        <v>109508.7</v>
      </c>
      <c r="D42" s="30"/>
      <c r="E42" s="30"/>
      <c r="F42" s="30"/>
      <c r="G42" s="30"/>
      <c r="H42" s="30"/>
      <c r="I42" s="30"/>
      <c r="J42" s="30"/>
      <c r="K42" s="30"/>
      <c r="L42" s="30"/>
    </row>
    <row r="43" spans="1:12" s="13" customFormat="1" ht="47.25" x14ac:dyDescent="0.25">
      <c r="A43" s="12" t="s">
        <v>54</v>
      </c>
      <c r="B43" s="15" t="s">
        <v>59</v>
      </c>
      <c r="C43" s="11">
        <v>7349161.0219999999</v>
      </c>
      <c r="D43" s="11">
        <v>11699730.5</v>
      </c>
      <c r="E43" s="11">
        <f t="shared" si="0"/>
        <v>159.19817874416412</v>
      </c>
      <c r="F43" s="11">
        <v>13139739.6</v>
      </c>
      <c r="G43" s="11">
        <f t="shared" si="1"/>
        <v>178.79237590067325</v>
      </c>
      <c r="H43" s="11">
        <f t="shared" si="2"/>
        <v>112.30805359149085</v>
      </c>
      <c r="I43" s="11">
        <v>12533280</v>
      </c>
      <c r="J43" s="11">
        <f t="shared" si="3"/>
        <v>95.384538670766347</v>
      </c>
      <c r="K43" s="11">
        <v>10594582</v>
      </c>
      <c r="L43" s="11">
        <f t="shared" si="4"/>
        <v>84.531599070634343</v>
      </c>
    </row>
    <row r="44" spans="1:12" s="13" customFormat="1" ht="31.5" x14ac:dyDescent="0.25">
      <c r="A44" s="12" t="s">
        <v>55</v>
      </c>
      <c r="B44" s="15" t="s">
        <v>60</v>
      </c>
      <c r="C44" s="11">
        <v>5610549.773</v>
      </c>
      <c r="D44" s="11">
        <v>4659735.7</v>
      </c>
      <c r="E44" s="11">
        <f t="shared" si="0"/>
        <v>83.053103323748019</v>
      </c>
      <c r="F44" s="11">
        <v>3950617.3</v>
      </c>
      <c r="G44" s="11">
        <f t="shared" si="1"/>
        <v>70.414085247256921</v>
      </c>
      <c r="H44" s="11">
        <f t="shared" si="2"/>
        <v>84.782003837685465</v>
      </c>
      <c r="I44" s="11">
        <v>4038752.3</v>
      </c>
      <c r="J44" s="11">
        <f t="shared" si="3"/>
        <v>102.23091717843691</v>
      </c>
      <c r="K44" s="11">
        <v>4160770.7</v>
      </c>
      <c r="L44" s="11">
        <f t="shared" si="4"/>
        <v>103.0211904800401</v>
      </c>
    </row>
    <row r="45" spans="1:12" s="13" customFormat="1" x14ac:dyDescent="0.25">
      <c r="A45" s="12" t="s">
        <v>56</v>
      </c>
      <c r="B45" s="15" t="s">
        <v>61</v>
      </c>
      <c r="C45" s="11">
        <v>5732594.6349999998</v>
      </c>
      <c r="D45" s="11">
        <v>4486036.8</v>
      </c>
      <c r="E45" s="11">
        <f t="shared" ref="E45" si="9">D45/C45*100</f>
        <v>78.25491048347952</v>
      </c>
      <c r="F45" s="11">
        <v>1590417.8</v>
      </c>
      <c r="G45" s="11">
        <f t="shared" si="1"/>
        <v>27.743419886865944</v>
      </c>
      <c r="H45" s="11">
        <f t="shared" si="2"/>
        <v>35.452624909363209</v>
      </c>
      <c r="I45" s="11">
        <v>1142810.8</v>
      </c>
      <c r="J45" s="11">
        <f t="shared" si="3"/>
        <v>71.85601167190157</v>
      </c>
      <c r="K45" s="11">
        <v>1036835.8</v>
      </c>
      <c r="L45" s="11">
        <f t="shared" si="4"/>
        <v>90.726811472205199</v>
      </c>
    </row>
    <row r="46" spans="1:12" x14ac:dyDescent="0.25">
      <c r="A46" s="3"/>
      <c r="B46" s="14"/>
    </row>
    <row r="47" spans="1:12" x14ac:dyDescent="0.25">
      <c r="A47" s="3"/>
      <c r="B47" s="14"/>
    </row>
    <row r="48" spans="1:12" x14ac:dyDescent="0.25">
      <c r="A48" s="3"/>
      <c r="B48" s="14"/>
    </row>
    <row r="49" spans="1:12" x14ac:dyDescent="0.25">
      <c r="A49" s="3"/>
      <c r="B49" s="14"/>
    </row>
    <row r="50" spans="1:12" x14ac:dyDescent="0.25">
      <c r="A50" s="3"/>
      <c r="B50" s="14"/>
    </row>
    <row r="51" spans="1:12" x14ac:dyDescent="0.25">
      <c r="A51" s="3"/>
      <c r="B51" s="14"/>
    </row>
    <row r="52" spans="1:12" x14ac:dyDescent="0.25">
      <c r="A52" s="3"/>
      <c r="B52" s="14"/>
    </row>
    <row r="53" spans="1:12" x14ac:dyDescent="0.25">
      <c r="A53" s="3"/>
      <c r="B53" s="14"/>
    </row>
    <row r="54" spans="1:12" x14ac:dyDescent="0.25">
      <c r="A54" s="3"/>
      <c r="B54" s="14"/>
    </row>
    <row r="55" spans="1:12" x14ac:dyDescent="0.25">
      <c r="A55" s="3"/>
      <c r="B55" s="14"/>
    </row>
    <row r="56" spans="1:12" x14ac:dyDescent="0.25">
      <c r="A56" s="3"/>
      <c r="B56" s="14"/>
      <c r="C56" s="18"/>
      <c r="D56" s="18"/>
      <c r="E56" s="18"/>
      <c r="F56" s="18"/>
      <c r="G56" s="18"/>
      <c r="H56" s="18"/>
      <c r="I56" s="18"/>
      <c r="J56" s="18"/>
      <c r="K56" s="18"/>
      <c r="L56" s="18"/>
    </row>
    <row r="57" spans="1:12" x14ac:dyDescent="0.25">
      <c r="A57" s="3"/>
      <c r="B57" s="14"/>
      <c r="C57" s="18"/>
      <c r="D57" s="18"/>
      <c r="E57" s="18"/>
      <c r="F57" s="18"/>
      <c r="G57" s="18"/>
      <c r="H57" s="18"/>
      <c r="I57" s="18"/>
      <c r="J57" s="18"/>
      <c r="K57" s="18"/>
      <c r="L57" s="18"/>
    </row>
    <row r="58" spans="1:12" x14ac:dyDescent="0.25">
      <c r="A58" s="3"/>
      <c r="B58" s="14"/>
      <c r="C58" s="18"/>
      <c r="D58" s="18"/>
      <c r="E58" s="18"/>
      <c r="F58" s="18"/>
      <c r="G58" s="18"/>
      <c r="H58" s="18"/>
      <c r="I58" s="18"/>
      <c r="J58" s="18"/>
      <c r="K58" s="18"/>
      <c r="L58" s="18"/>
    </row>
    <row r="59" spans="1:12" x14ac:dyDescent="0.25">
      <c r="A59" s="3"/>
      <c r="B59" s="14"/>
      <c r="C59" s="18"/>
      <c r="D59" s="18"/>
      <c r="E59" s="18"/>
      <c r="F59" s="18"/>
      <c r="G59" s="18"/>
      <c r="H59" s="18"/>
      <c r="I59" s="18"/>
      <c r="J59" s="18"/>
      <c r="K59" s="18"/>
      <c r="L59" s="18"/>
    </row>
    <row r="60" spans="1:12" x14ac:dyDescent="0.25">
      <c r="A60" s="3"/>
      <c r="B60" s="14"/>
      <c r="C60" s="18"/>
      <c r="D60" s="18"/>
      <c r="E60" s="18"/>
      <c r="F60" s="18"/>
      <c r="G60" s="18"/>
      <c r="H60" s="18"/>
      <c r="I60" s="18"/>
      <c r="J60" s="18"/>
      <c r="K60" s="18"/>
      <c r="L60" s="18"/>
    </row>
    <row r="61" spans="1:12" x14ac:dyDescent="0.25">
      <c r="A61" s="3"/>
      <c r="B61" s="14"/>
      <c r="C61" s="18"/>
      <c r="D61" s="18"/>
      <c r="E61" s="18"/>
      <c r="F61" s="18"/>
      <c r="G61" s="18"/>
      <c r="H61" s="18"/>
      <c r="I61" s="18"/>
      <c r="J61" s="18"/>
      <c r="K61" s="18"/>
      <c r="L61" s="18"/>
    </row>
    <row r="62" spans="1:12" x14ac:dyDescent="0.25">
      <c r="A62" s="3"/>
      <c r="B62" s="14"/>
      <c r="C62" s="18"/>
      <c r="D62" s="18"/>
      <c r="E62" s="18"/>
      <c r="F62" s="18"/>
      <c r="G62" s="18"/>
      <c r="H62" s="18"/>
      <c r="I62" s="18"/>
      <c r="J62" s="18"/>
      <c r="K62" s="18"/>
      <c r="L62" s="18"/>
    </row>
    <row r="63" spans="1:12" x14ac:dyDescent="0.25">
      <c r="A63" s="3"/>
      <c r="B63" s="14"/>
      <c r="C63" s="18"/>
      <c r="D63" s="18"/>
      <c r="E63" s="18"/>
      <c r="F63" s="18"/>
      <c r="G63" s="18"/>
      <c r="H63" s="18"/>
      <c r="I63" s="18"/>
      <c r="J63" s="18"/>
      <c r="K63" s="18"/>
      <c r="L63" s="18"/>
    </row>
    <row r="64" spans="1:12" x14ac:dyDescent="0.25">
      <c r="A64" s="3"/>
      <c r="B64" s="14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spans="1:12" x14ac:dyDescent="0.25">
      <c r="A65" s="3"/>
      <c r="B65" s="14"/>
      <c r="C65" s="18"/>
      <c r="D65" s="18"/>
      <c r="E65" s="18"/>
      <c r="F65" s="18"/>
      <c r="G65" s="18"/>
      <c r="H65" s="18"/>
      <c r="I65" s="18"/>
      <c r="J65" s="18"/>
      <c r="K65" s="18"/>
      <c r="L65" s="18"/>
    </row>
    <row r="66" spans="1:12" x14ac:dyDescent="0.25">
      <c r="A66" s="3"/>
      <c r="B66" s="14"/>
      <c r="C66" s="18"/>
      <c r="D66" s="18"/>
      <c r="E66" s="18"/>
      <c r="F66" s="18"/>
      <c r="G66" s="18"/>
      <c r="H66" s="18"/>
      <c r="I66" s="18"/>
      <c r="J66" s="18"/>
      <c r="K66" s="18"/>
      <c r="L66" s="18"/>
    </row>
    <row r="67" spans="1:12" x14ac:dyDescent="0.25">
      <c r="A67" s="3"/>
      <c r="B67" s="14"/>
      <c r="C67" s="18"/>
      <c r="D67" s="18"/>
      <c r="E67" s="18"/>
      <c r="F67" s="18"/>
      <c r="G67" s="18"/>
      <c r="H67" s="18"/>
      <c r="I67" s="18"/>
      <c r="J67" s="18"/>
      <c r="K67" s="18"/>
      <c r="L67" s="18"/>
    </row>
    <row r="68" spans="1:12" x14ac:dyDescent="0.25">
      <c r="A68" s="3"/>
      <c r="B68" s="14"/>
      <c r="C68" s="18"/>
      <c r="D68" s="18"/>
      <c r="E68" s="18"/>
      <c r="F68" s="18"/>
      <c r="G68" s="18"/>
      <c r="H68" s="18"/>
      <c r="I68" s="18"/>
      <c r="J68" s="18"/>
      <c r="K68" s="18"/>
      <c r="L68" s="18"/>
    </row>
    <row r="69" spans="1:12" x14ac:dyDescent="0.25">
      <c r="A69" s="3"/>
      <c r="B69" s="14"/>
      <c r="C69" s="18"/>
      <c r="D69" s="18"/>
      <c r="E69" s="18"/>
      <c r="F69" s="18"/>
      <c r="G69" s="18"/>
      <c r="H69" s="18"/>
      <c r="I69" s="18"/>
      <c r="J69" s="18"/>
      <c r="K69" s="18"/>
      <c r="L69" s="18"/>
    </row>
    <row r="70" spans="1:12" x14ac:dyDescent="0.25">
      <c r="A70" s="3"/>
      <c r="B70" s="14"/>
      <c r="C70" s="18"/>
      <c r="D70" s="18"/>
      <c r="E70" s="18"/>
      <c r="F70" s="18"/>
      <c r="G70" s="18"/>
      <c r="H70" s="18"/>
      <c r="I70" s="18"/>
      <c r="J70" s="18"/>
      <c r="K70" s="18"/>
      <c r="L70" s="18"/>
    </row>
    <row r="71" spans="1:12" x14ac:dyDescent="0.25">
      <c r="A71" s="3"/>
      <c r="B71" s="14"/>
      <c r="C71" s="18"/>
      <c r="D71" s="18"/>
      <c r="E71" s="18"/>
      <c r="F71" s="18"/>
      <c r="G71" s="18"/>
      <c r="H71" s="18"/>
      <c r="I71" s="18"/>
      <c r="J71" s="18"/>
      <c r="K71" s="18"/>
      <c r="L71" s="18"/>
    </row>
    <row r="72" spans="1:12" x14ac:dyDescent="0.25">
      <c r="A72" s="3"/>
      <c r="B72" s="14"/>
      <c r="C72" s="18"/>
      <c r="D72" s="18"/>
      <c r="E72" s="18"/>
      <c r="F72" s="18"/>
      <c r="G72" s="18"/>
      <c r="H72" s="18"/>
      <c r="I72" s="18"/>
      <c r="J72" s="18"/>
      <c r="K72" s="18"/>
      <c r="L72" s="18"/>
    </row>
    <row r="73" spans="1:12" x14ac:dyDescent="0.25">
      <c r="A73" s="3"/>
      <c r="B73" s="14"/>
      <c r="C73" s="18"/>
      <c r="D73" s="18"/>
      <c r="E73" s="18"/>
      <c r="F73" s="18"/>
      <c r="G73" s="18"/>
      <c r="H73" s="18"/>
      <c r="I73" s="18"/>
      <c r="J73" s="18"/>
      <c r="K73" s="18"/>
      <c r="L73" s="18"/>
    </row>
    <row r="74" spans="1:12" x14ac:dyDescent="0.25">
      <c r="A74" s="3"/>
      <c r="B74" s="14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spans="1:12" x14ac:dyDescent="0.25">
      <c r="A75" s="3"/>
      <c r="B75" s="14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6" spans="1:12" x14ac:dyDescent="0.25">
      <c r="A76" s="3"/>
      <c r="B76" s="14"/>
      <c r="C76" s="18"/>
      <c r="D76" s="18"/>
      <c r="E76" s="18"/>
      <c r="F76" s="18"/>
      <c r="G76" s="18"/>
      <c r="H76" s="18"/>
      <c r="I76" s="18"/>
      <c r="J76" s="18"/>
      <c r="K76" s="18"/>
      <c r="L76" s="18"/>
    </row>
    <row r="77" spans="1:12" x14ac:dyDescent="0.25">
      <c r="A77" s="3"/>
      <c r="B77" s="14"/>
      <c r="C77" s="18"/>
      <c r="D77" s="18"/>
      <c r="E77" s="18"/>
      <c r="F77" s="18"/>
      <c r="G77" s="18"/>
      <c r="H77" s="18"/>
      <c r="I77" s="18"/>
      <c r="J77" s="18"/>
      <c r="K77" s="18"/>
      <c r="L77" s="18"/>
    </row>
    <row r="78" spans="1:12" x14ac:dyDescent="0.25">
      <c r="A78" s="3"/>
      <c r="B78" s="14"/>
      <c r="C78" s="18"/>
      <c r="D78" s="18"/>
      <c r="E78" s="18"/>
      <c r="F78" s="18"/>
      <c r="G78" s="18"/>
      <c r="H78" s="18"/>
      <c r="I78" s="18"/>
      <c r="J78" s="18"/>
      <c r="K78" s="18"/>
      <c r="L78" s="18"/>
    </row>
    <row r="79" spans="1:12" x14ac:dyDescent="0.25">
      <c r="A79" s="3"/>
      <c r="B79" s="14"/>
      <c r="C79" s="18"/>
      <c r="D79" s="18"/>
      <c r="E79" s="18"/>
      <c r="F79" s="18"/>
      <c r="G79" s="18"/>
      <c r="H79" s="18"/>
      <c r="I79" s="18"/>
      <c r="J79" s="18"/>
      <c r="K79" s="18"/>
      <c r="L79" s="18"/>
    </row>
    <row r="80" spans="1:12" x14ac:dyDescent="0.25">
      <c r="A80" s="3"/>
      <c r="B80" s="14"/>
      <c r="C80" s="18"/>
      <c r="D80" s="18"/>
      <c r="E80" s="18"/>
      <c r="F80" s="18"/>
      <c r="G80" s="18"/>
      <c r="H80" s="18"/>
      <c r="I80" s="18"/>
      <c r="J80" s="18"/>
      <c r="K80" s="18"/>
      <c r="L80" s="18"/>
    </row>
    <row r="81" spans="1:12" x14ac:dyDescent="0.25">
      <c r="A81" s="3"/>
      <c r="B81" s="14"/>
      <c r="C81" s="18"/>
      <c r="D81" s="18"/>
      <c r="E81" s="18"/>
      <c r="F81" s="18"/>
      <c r="G81" s="18"/>
      <c r="H81" s="18"/>
      <c r="I81" s="18"/>
      <c r="J81" s="18"/>
      <c r="K81" s="18"/>
      <c r="L81" s="18"/>
    </row>
    <row r="82" spans="1:12" x14ac:dyDescent="0.25">
      <c r="A82" s="3"/>
      <c r="B82" s="14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spans="1:12" x14ac:dyDescent="0.25">
      <c r="A83" s="3"/>
      <c r="B83" s="14"/>
      <c r="C83" s="18"/>
      <c r="D83" s="18"/>
      <c r="E83" s="18"/>
      <c r="F83" s="18"/>
      <c r="G83" s="18"/>
      <c r="H83" s="18"/>
      <c r="I83" s="18"/>
      <c r="J83" s="18"/>
      <c r="K83" s="18"/>
      <c r="L83" s="18"/>
    </row>
    <row r="84" spans="1:12" x14ac:dyDescent="0.25">
      <c r="A84" s="3"/>
      <c r="B84" s="14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spans="1:12" x14ac:dyDescent="0.25">
      <c r="A85" s="3"/>
      <c r="B85" s="14"/>
      <c r="C85" s="18"/>
      <c r="D85" s="18"/>
      <c r="E85" s="18"/>
      <c r="F85" s="18"/>
      <c r="G85" s="18"/>
      <c r="H85" s="18"/>
      <c r="I85" s="18"/>
      <c r="J85" s="18"/>
      <c r="K85" s="18"/>
      <c r="L85" s="18"/>
    </row>
    <row r="86" spans="1:12" x14ac:dyDescent="0.25">
      <c r="A86" s="3"/>
      <c r="B86" s="14"/>
      <c r="C86" s="18"/>
      <c r="D86" s="18"/>
      <c r="E86" s="18"/>
      <c r="F86" s="18"/>
      <c r="G86" s="18"/>
      <c r="H86" s="18"/>
      <c r="I86" s="18"/>
      <c r="J86" s="18"/>
      <c r="K86" s="18"/>
      <c r="L86" s="18"/>
    </row>
    <row r="87" spans="1:12" x14ac:dyDescent="0.25">
      <c r="A87" s="3"/>
      <c r="B87" s="14"/>
      <c r="C87" s="18"/>
      <c r="D87" s="18"/>
      <c r="E87" s="18"/>
      <c r="F87" s="18"/>
      <c r="G87" s="18"/>
      <c r="H87" s="18"/>
      <c r="I87" s="18"/>
      <c r="J87" s="18"/>
      <c r="K87" s="18"/>
      <c r="L87" s="18"/>
    </row>
    <row r="88" spans="1:12" x14ac:dyDescent="0.25">
      <c r="A88" s="3"/>
      <c r="B88" s="14"/>
      <c r="C88" s="18"/>
      <c r="D88" s="18"/>
      <c r="E88" s="18"/>
      <c r="F88" s="18"/>
      <c r="G88" s="18"/>
      <c r="H88" s="18"/>
      <c r="I88" s="18"/>
      <c r="J88" s="18"/>
      <c r="K88" s="18"/>
      <c r="L88" s="18"/>
    </row>
    <row r="89" spans="1:12" x14ac:dyDescent="0.25">
      <c r="A89" s="3"/>
      <c r="B89" s="14"/>
      <c r="C89" s="18"/>
      <c r="D89" s="18"/>
      <c r="E89" s="18"/>
      <c r="F89" s="18"/>
      <c r="G89" s="18"/>
      <c r="H89" s="18"/>
      <c r="I89" s="18"/>
      <c r="J89" s="18"/>
      <c r="K89" s="18"/>
      <c r="L89" s="18"/>
    </row>
    <row r="90" spans="1:12" x14ac:dyDescent="0.25">
      <c r="A90" s="3"/>
      <c r="B90" s="14"/>
      <c r="C90" s="18"/>
      <c r="D90" s="18"/>
      <c r="E90" s="18"/>
      <c r="F90" s="18"/>
      <c r="G90" s="18"/>
      <c r="H90" s="18"/>
      <c r="I90" s="18"/>
      <c r="J90" s="18"/>
      <c r="K90" s="18"/>
      <c r="L90" s="18"/>
    </row>
  </sheetData>
  <sheetProtection selectLockedCells="1" selectUnlockedCells="1"/>
  <mergeCells count="12">
    <mergeCell ref="I6:I7"/>
    <mergeCell ref="K6:K7"/>
    <mergeCell ref="A4:L4"/>
    <mergeCell ref="J6:J7"/>
    <mergeCell ref="L6:L7"/>
    <mergeCell ref="A6:A7"/>
    <mergeCell ref="B6:B7"/>
    <mergeCell ref="C6:C7"/>
    <mergeCell ref="D6:D7"/>
    <mergeCell ref="E6:E7"/>
    <mergeCell ref="F6:F7"/>
    <mergeCell ref="G6:H6"/>
  </mergeCells>
  <pageMargins left="0" right="0" top="0.39370078740157483" bottom="0" header="0.19685039370078741" footer="0.31496062992125984"/>
  <pageSetup paperSize="9" scale="6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marinchenko</cp:lastModifiedBy>
  <cp:lastPrinted>2021-10-29T11:49:22Z</cp:lastPrinted>
  <dcterms:created xsi:type="dcterms:W3CDTF">2019-03-13T11:13:00Z</dcterms:created>
  <dcterms:modified xsi:type="dcterms:W3CDTF">2021-10-29T11:49:27Z</dcterms:modified>
</cp:coreProperties>
</file>